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2" l="1"/>
  <c r="H17" i="2"/>
  <c r="I15" i="2" l="1"/>
  <c r="I14" i="2"/>
  <c r="I13" i="2"/>
  <c r="I12" i="2"/>
  <c r="I11" i="2"/>
  <c r="I10" i="2"/>
  <c r="J8" i="2" l="1"/>
  <c r="K8" i="2"/>
  <c r="I8" i="2"/>
  <c r="H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I17" i="2" l="1"/>
  <c r="K17" i="2"/>
  <c r="J17" i="2"/>
</calcChain>
</file>

<file path=xl/sharedStrings.xml><?xml version="1.0" encoding="utf-8"?>
<sst xmlns="http://schemas.openxmlformats.org/spreadsheetml/2006/main" count="105" uniqueCount="66">
  <si>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</si>
  <si>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</si>
  <si>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</si>
  <si>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</si>
  <si>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</si>
  <si>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</si>
  <si>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</si>
  <si>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</si>
  <si>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</si>
  <si>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</si>
  <si>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</si>
  <si>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</si>
  <si>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</si>
  <si>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</si>
  <si>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</si>
  <si>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</si>
  <si>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</si>
  <si>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</si>
  <si>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</si>
  <si>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</si>
  <si>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</si>
  <si>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</si>
  <si>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</si>
  <si>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</si>
  <si>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</si>
  <si>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</si>
  <si>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</si>
  <si>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</si>
  <si>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</si>
  <si>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</si>
  <si>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</si>
  <si>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</si>
  <si>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11002 ՀՀ Վճռաբեկ դատարանի բնականոն գործունեության և ՀՀ Վճռաբեկ դատարանի կողմից դատական պաշտպանության իրավունքի ապահովում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</si>
  <si>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</si>
  <si>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</si>
  <si>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</si>
  <si>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</si>
  <si>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</si>
  <si>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</si>
  <si>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</si>
  <si>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</si>
  <si>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</si>
  <si>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</si>
  <si>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</si>
  <si>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</si>
  <si>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</si>
  <si>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</si>
  <si>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</si>
  <si>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</si>
  <si>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</si>
  <si>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</si>
  <si>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</si>
  <si>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</si>
  <si>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</si>
  <si>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</si>
  <si>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</si>
  <si>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</si>
  <si>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2023թ.</t>
  </si>
  <si>
    <t>2024թ.</t>
  </si>
  <si>
    <t>2025թ.</t>
  </si>
  <si>
    <t>2021թ. փաստ.</t>
  </si>
  <si>
    <t>2022թ. Բյուջե</t>
  </si>
  <si>
    <t>Դատավորների թվակազմը 11 դատավորով ավելացում</t>
  </si>
  <si>
    <t>ոչ գնային գործոն</t>
  </si>
  <si>
    <t>հազ.դրամ</t>
  </si>
  <si>
    <t>2022 թվականի փետրվարի 9-ի «Հայաստանի Հանրապետության դատական օրենսգիրք» սահմանադրական օրենքում լրացումներ և փոփոխություններ կատարելու մասին» թիվ ՀՕ-24-Ն օրենք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</si>
</sst>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9"/>
  <sheetViews>
    <sheetView zoomScaleNormal="100" workbookViewId="0">
      <selection activeCell="A13" sqref="A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2" t="s">
        <v>8</v>
      </c>
      <c r="B1" s="62"/>
      <c r="C1" s="62"/>
      <c r="D1" s="62"/>
      <c r="E1" s="6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9" t="s">
        <v>31</v>
      </c>
      <c r="C4" s="60"/>
      <c r="D4" s="60"/>
      <c r="E4" s="61"/>
    </row>
    <row r="5" spans="1:16" ht="56.25" customHeight="1" x14ac:dyDescent="0.25">
      <c r="A5" s="6" t="s">
        <v>1</v>
      </c>
      <c r="B5" s="56" t="s">
        <v>32</v>
      </c>
      <c r="C5" s="57"/>
      <c r="D5" s="57"/>
      <c r="E5" s="58"/>
    </row>
    <row r="6" spans="1:16" ht="36.75" customHeight="1" x14ac:dyDescent="0.25">
      <c r="A6" s="14" t="s">
        <v>9</v>
      </c>
      <c r="B6" s="56" t="s">
        <v>30</v>
      </c>
      <c r="C6" s="57"/>
      <c r="D6" s="57"/>
      <c r="E6" s="58"/>
    </row>
    <row r="8" spans="1:16" x14ac:dyDescent="0.25">
      <c r="A8" s="63" t="s">
        <v>16</v>
      </c>
      <c r="B8" s="63"/>
      <c r="C8" s="63"/>
      <c r="D8" s="63"/>
      <c r="E8" s="63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4" t="s">
        <v>10</v>
      </c>
      <c r="B10" s="64" t="s">
        <v>3</v>
      </c>
      <c r="C10" s="64" t="s">
        <v>4</v>
      </c>
      <c r="D10" s="64" t="s">
        <v>11</v>
      </c>
      <c r="E10" s="64" t="s">
        <v>5</v>
      </c>
      <c r="F10" s="64"/>
      <c r="G10" s="64"/>
      <c r="H10" s="64"/>
      <c r="I10" s="64"/>
      <c r="J10" s="64" t="s">
        <v>6</v>
      </c>
    </row>
    <row r="11" spans="1:16" x14ac:dyDescent="0.25">
      <c r="A11" s="64"/>
      <c r="B11" s="64"/>
      <c r="C11" s="64"/>
      <c r="D11" s="64"/>
      <c r="E11" s="40" t="s">
        <v>12</v>
      </c>
      <c r="F11" s="40" t="s">
        <v>13</v>
      </c>
      <c r="G11" s="40" t="s">
        <v>57</v>
      </c>
      <c r="H11" s="40" t="s">
        <v>58</v>
      </c>
      <c r="I11" s="40" t="s">
        <v>59</v>
      </c>
      <c r="J11" s="64"/>
    </row>
    <row r="12" spans="1:16" x14ac:dyDescent="0.25">
      <c r="A12" s="65" t="s">
        <v>14</v>
      </c>
      <c r="B12" s="65"/>
      <c r="C12" s="65"/>
      <c r="D12" s="65"/>
      <c r="E12" s="66"/>
      <c r="F12" s="66"/>
      <c r="G12" s="66"/>
      <c r="H12" s="66"/>
      <c r="I12" s="66"/>
      <c r="J12" s="65"/>
    </row>
    <row r="13" spans="1:16" ht="108" x14ac:dyDescent="0.25">
      <c r="A13" s="13" t="s">
        <v>62</v>
      </c>
      <c r="B13" s="7" t="s">
        <v>63</v>
      </c>
      <c r="C13" s="7" t="s">
        <v>64</v>
      </c>
      <c r="D13" s="7"/>
      <c r="E13" s="23"/>
      <c r="F13" s="23"/>
      <c r="G13" s="23">
        <v>419840.89999999997</v>
      </c>
      <c r="H13" s="23"/>
      <c r="I13" s="23"/>
      <c r="J13" s="88" t="s">
        <v>65</v>
      </c>
    </row>
    <row r="14" spans="1:16" ht="24" customHeight="1" x14ac:dyDescent="0.25">
      <c r="A14" s="13"/>
      <c r="B14" s="7"/>
      <c r="C14" s="7"/>
      <c r="D14" s="7"/>
      <c r="E14" s="23"/>
      <c r="F14" s="50"/>
      <c r="G14" s="23"/>
      <c r="H14" s="23"/>
      <c r="I14" s="23"/>
      <c r="J14" s="13"/>
    </row>
    <row r="15" spans="1:16" x14ac:dyDescent="0.25">
      <c r="A15" s="13"/>
      <c r="B15" s="7"/>
      <c r="C15" s="7"/>
      <c r="D15" s="7"/>
      <c r="E15" s="23"/>
      <c r="F15" s="50"/>
      <c r="G15" s="23"/>
      <c r="H15" s="23"/>
      <c r="I15" s="23"/>
      <c r="J15" s="13"/>
    </row>
    <row r="16" spans="1:16" x14ac:dyDescent="0.25">
      <c r="A16" s="65" t="s">
        <v>15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3">
    <mergeCell ref="J10:J11"/>
    <mergeCell ref="A12:J12"/>
    <mergeCell ref="A16:J16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17"/>
  <sheetViews>
    <sheetView tabSelected="1" zoomScaleNormal="100" workbookViewId="0">
      <selection activeCell="C14" sqref="C14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10" width="14.42578125" style="16" bestFit="1" customWidth="1"/>
    <col min="11" max="11" width="14.28515625" style="16" bestFit="1" customWidth="1"/>
    <col min="12" max="16384" width="9.140625" style="16"/>
  </cols>
  <sheetData>
    <row r="1" spans="1:14" ht="14.25" x14ac:dyDescent="0.25">
      <c r="A1" s="67" t="s">
        <v>0</v>
      </c>
      <c r="B1" s="67"/>
      <c r="C1" s="67"/>
      <c r="D1" s="67"/>
      <c r="E1" s="67"/>
      <c r="F1" s="67"/>
    </row>
    <row r="2" spans="1:14" x14ac:dyDescent="0.25">
      <c r="A2" s="17"/>
      <c r="B2" s="17"/>
      <c r="C2" s="17"/>
      <c r="D2" s="17"/>
      <c r="E2" s="17"/>
      <c r="F2" s="17"/>
    </row>
    <row r="3" spans="1:14" x14ac:dyDescent="0.25">
      <c r="A3" s="68" t="s">
        <v>19</v>
      </c>
      <c r="B3" s="68"/>
      <c r="C3" s="68"/>
      <c r="D3" s="68"/>
      <c r="E3" s="68"/>
      <c r="F3" s="68"/>
    </row>
    <row r="5" spans="1:14" ht="14.25" thickBot="1" x14ac:dyDescent="0.3"/>
    <row r="6" spans="1:14" ht="58.5" customHeight="1" x14ac:dyDescent="0.25">
      <c r="A6" s="69" t="s">
        <v>7</v>
      </c>
      <c r="B6" s="71" t="s">
        <v>62</v>
      </c>
      <c r="C6" s="72"/>
      <c r="D6" s="72"/>
      <c r="E6" s="72"/>
      <c r="F6" s="72"/>
      <c r="G6" s="78" t="s">
        <v>23</v>
      </c>
      <c r="H6" s="79"/>
      <c r="I6" s="79"/>
      <c r="J6" s="79"/>
      <c r="K6" s="80"/>
    </row>
    <row r="7" spans="1:14" ht="57" customHeight="1" x14ac:dyDescent="0.25">
      <c r="A7" s="70"/>
      <c r="B7" s="44" t="s">
        <v>60</v>
      </c>
      <c r="C7" s="42" t="s">
        <v>61</v>
      </c>
      <c r="D7" s="42" t="s">
        <v>57</v>
      </c>
      <c r="E7" s="43" t="s">
        <v>58</v>
      </c>
      <c r="F7" s="43" t="s">
        <v>59</v>
      </c>
      <c r="G7" s="41" t="s">
        <v>60</v>
      </c>
      <c r="H7" s="46" t="s">
        <v>61</v>
      </c>
      <c r="I7" s="46" t="s">
        <v>57</v>
      </c>
      <c r="J7" s="46" t="s">
        <v>58</v>
      </c>
      <c r="K7" s="45" t="s">
        <v>59</v>
      </c>
    </row>
    <row r="8" spans="1:14" ht="40.5" x14ac:dyDescent="0.25">
      <c r="A8" s="34" t="s">
        <v>20</v>
      </c>
      <c r="B8" s="73" t="s">
        <v>18</v>
      </c>
      <c r="C8" s="74" t="s">
        <v>18</v>
      </c>
      <c r="D8" s="74" t="s">
        <v>18</v>
      </c>
      <c r="E8" s="74" t="s">
        <v>18</v>
      </c>
      <c r="F8" s="75" t="s">
        <v>18</v>
      </c>
      <c r="G8" s="81">
        <f>SUM(G10:G15)</f>
        <v>0</v>
      </c>
      <c r="H8" s="76">
        <f>SUM(H10:H15)</f>
        <v>0</v>
      </c>
      <c r="I8" s="76">
        <f t="shared" ref="I8" si="0">SUM(I10:I15)</f>
        <v>419840.89999999997</v>
      </c>
      <c r="J8" s="76">
        <f>SUM(J10:J15)</f>
        <v>0</v>
      </c>
      <c r="K8" s="77">
        <f>SUM(K10:K15)</f>
        <v>0</v>
      </c>
    </row>
    <row r="9" spans="1:14" ht="27" x14ac:dyDescent="0.25">
      <c r="A9" s="34" t="s">
        <v>17</v>
      </c>
      <c r="B9" s="73"/>
      <c r="C9" s="74"/>
      <c r="D9" s="74"/>
      <c r="E9" s="74"/>
      <c r="F9" s="75"/>
      <c r="G9" s="81"/>
      <c r="H9" s="76"/>
      <c r="I9" s="76"/>
      <c r="J9" s="76"/>
      <c r="K9" s="77"/>
      <c r="L9" s="51"/>
      <c r="M9" s="51"/>
      <c r="N9" s="51"/>
    </row>
    <row r="10" spans="1:14" ht="40.5" x14ac:dyDescent="0.25">
      <c r="A10" s="35" t="s">
        <v>33</v>
      </c>
      <c r="B10" s="31"/>
      <c r="C10" s="23"/>
      <c r="D10" s="23">
        <v>312894.2</v>
      </c>
      <c r="E10" s="23"/>
      <c r="F10" s="87"/>
      <c r="G10" s="55"/>
      <c r="H10" s="53"/>
      <c r="I10" s="53">
        <f>+D10</f>
        <v>312894.2</v>
      </c>
      <c r="J10" s="53"/>
      <c r="K10" s="54"/>
    </row>
    <row r="11" spans="1:14" ht="40.5" x14ac:dyDescent="0.25">
      <c r="A11" s="35" t="s">
        <v>34</v>
      </c>
      <c r="B11" s="31"/>
      <c r="C11" s="23"/>
      <c r="D11" s="23">
        <v>85175.8</v>
      </c>
      <c r="E11" s="26"/>
      <c r="F11" s="32"/>
      <c r="G11" s="55"/>
      <c r="H11" s="53"/>
      <c r="I11" s="53">
        <f t="shared" ref="I11:I15" si="1">+D11</f>
        <v>85175.8</v>
      </c>
      <c r="J11" s="53"/>
      <c r="K11" s="54"/>
    </row>
    <row r="12" spans="1:14" ht="40.5" x14ac:dyDescent="0.25">
      <c r="A12" s="35" t="s">
        <v>35</v>
      </c>
      <c r="B12" s="31"/>
      <c r="C12" s="23"/>
      <c r="D12" s="23">
        <v>4222.6000000000004</v>
      </c>
      <c r="E12" s="26"/>
      <c r="F12" s="32"/>
      <c r="G12" s="55"/>
      <c r="H12" s="53"/>
      <c r="I12" s="53">
        <f t="shared" si="1"/>
        <v>4222.6000000000004</v>
      </c>
      <c r="J12" s="53"/>
      <c r="K12" s="54"/>
    </row>
    <row r="13" spans="1:14" x14ac:dyDescent="0.25">
      <c r="A13" s="35" t="s">
        <v>36</v>
      </c>
      <c r="B13" s="31"/>
      <c r="C13" s="23"/>
      <c r="D13" s="23">
        <v>11324.5</v>
      </c>
      <c r="E13" s="26"/>
      <c r="F13" s="32"/>
      <c r="G13" s="55"/>
      <c r="H13" s="53"/>
      <c r="I13" s="53">
        <f t="shared" si="1"/>
        <v>11324.5</v>
      </c>
      <c r="J13" s="53"/>
      <c r="K13" s="54"/>
    </row>
    <row r="14" spans="1:14" x14ac:dyDescent="0.25">
      <c r="A14" s="35" t="s">
        <v>37</v>
      </c>
      <c r="B14" s="31"/>
      <c r="C14" s="23"/>
      <c r="D14" s="23">
        <v>297</v>
      </c>
      <c r="E14" s="26"/>
      <c r="F14" s="32"/>
      <c r="G14" s="55"/>
      <c r="H14" s="53"/>
      <c r="I14" s="53">
        <f t="shared" si="1"/>
        <v>297</v>
      </c>
      <c r="J14" s="53"/>
      <c r="K14" s="54"/>
    </row>
    <row r="15" spans="1:14" x14ac:dyDescent="0.25">
      <c r="A15" s="35" t="s">
        <v>38</v>
      </c>
      <c r="B15" s="31"/>
      <c r="C15" s="23"/>
      <c r="D15" s="23">
        <v>5926.8</v>
      </c>
      <c r="E15" s="26"/>
      <c r="F15" s="32"/>
      <c r="G15" s="55"/>
      <c r="H15" s="53"/>
      <c r="I15" s="53">
        <f t="shared" si="1"/>
        <v>5926.8</v>
      </c>
      <c r="J15" s="53"/>
      <c r="K15" s="54"/>
    </row>
    <row r="16" spans="1:14" ht="40.5" x14ac:dyDescent="0.25">
      <c r="A16" s="34" t="s">
        <v>21</v>
      </c>
      <c r="B16" s="30" t="s">
        <v>18</v>
      </c>
      <c r="C16" s="18" t="s">
        <v>18</v>
      </c>
      <c r="D16" s="18" t="s">
        <v>18</v>
      </c>
      <c r="E16" s="18" t="s">
        <v>18</v>
      </c>
      <c r="F16" s="29" t="s">
        <v>18</v>
      </c>
      <c r="G16" s="49">
        <v>707460.50000000012</v>
      </c>
      <c r="H16" s="47">
        <v>719772.20000000007</v>
      </c>
      <c r="I16" s="47">
        <v>927852.4</v>
      </c>
      <c r="J16" s="47">
        <v>1342870.6</v>
      </c>
      <c r="K16" s="48">
        <v>1351317.2999999998</v>
      </c>
    </row>
    <row r="17" spans="1:11" ht="18" thickBot="1" x14ac:dyDescent="0.3">
      <c r="A17" s="36" t="s">
        <v>22</v>
      </c>
      <c r="B17" s="33" t="s">
        <v>18</v>
      </c>
      <c r="C17" s="19" t="s">
        <v>18</v>
      </c>
      <c r="D17" s="19" t="s">
        <v>18</v>
      </c>
      <c r="E17" s="19" t="s">
        <v>18</v>
      </c>
      <c r="F17" s="37" t="s">
        <v>18</v>
      </c>
      <c r="G17" s="24">
        <f>G16+G8</f>
        <v>707460.50000000012</v>
      </c>
      <c r="H17" s="38">
        <f>H16+H8</f>
        <v>719772.20000000007</v>
      </c>
      <c r="I17" s="38">
        <f>I16+I8</f>
        <v>1347693.3</v>
      </c>
      <c r="J17" s="38">
        <f>J16+J8</f>
        <v>1342870.6</v>
      </c>
      <c r="K17" s="39">
        <f>K16+K8</f>
        <v>1351317.2999999998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zoomScaleNormal="100" workbookViewId="0">
      <selection activeCell="D9" sqref="D9"/>
    </sheetView>
  </sheetViews>
  <sheetFormatPr defaultColWidth="9.140625" defaultRowHeight="16.5" x14ac:dyDescent="0.3"/>
  <cols>
    <col min="1" max="1" width="25.7109375" style="1" customWidth="1"/>
    <col min="2" max="3" width="13" style="1" bestFit="1" customWidth="1"/>
    <col min="4" max="4" width="13.7109375" style="1" bestFit="1" customWidth="1"/>
    <col min="5" max="7" width="11.5703125" style="1" customWidth="1"/>
    <col min="8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86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3" t="s">
        <v>24</v>
      </c>
      <c r="B5" s="75" t="s">
        <v>27</v>
      </c>
      <c r="C5" s="85"/>
      <c r="D5" s="73"/>
      <c r="E5" s="75" t="s">
        <v>28</v>
      </c>
      <c r="F5" s="85"/>
      <c r="G5" s="73"/>
      <c r="H5" s="75" t="s">
        <v>29</v>
      </c>
      <c r="I5" s="85"/>
      <c r="J5" s="73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4"/>
      <c r="B6" s="52" t="s">
        <v>57</v>
      </c>
      <c r="C6" s="52" t="s">
        <v>58</v>
      </c>
      <c r="D6" s="52" t="s">
        <v>59</v>
      </c>
      <c r="E6" s="52" t="s">
        <v>57</v>
      </c>
      <c r="F6" s="52" t="s">
        <v>58</v>
      </c>
      <c r="G6" s="52" t="s">
        <v>59</v>
      </c>
      <c r="H6" s="52" t="s">
        <v>57</v>
      </c>
      <c r="I6" s="52" t="s">
        <v>58</v>
      </c>
      <c r="J6" s="5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3">
        <v>1003269.3</v>
      </c>
      <c r="C7" s="23">
        <v>994563.8</v>
      </c>
      <c r="D7" s="23">
        <v>999727.9</v>
      </c>
      <c r="E7" s="23"/>
      <c r="F7" s="23"/>
      <c r="G7" s="23"/>
      <c r="H7" s="23">
        <f>+B7-E7</f>
        <v>1003269.3</v>
      </c>
      <c r="I7" s="23">
        <f t="shared" ref="I7:J7" si="0">+C7-F7</f>
        <v>994563.8</v>
      </c>
      <c r="J7" s="23">
        <f t="shared" si="0"/>
        <v>999727.9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3">
        <v>268151.59999999998</v>
      </c>
      <c r="C8" s="23">
        <v>269916.79999999999</v>
      </c>
      <c r="D8" s="23">
        <v>271224.59999999998</v>
      </c>
      <c r="E8" s="23"/>
      <c r="F8" s="23"/>
      <c r="G8" s="23"/>
      <c r="H8" s="23">
        <f t="shared" ref="H8:H30" si="1">+B8-E8</f>
        <v>268151.59999999998</v>
      </c>
      <c r="I8" s="23">
        <f t="shared" ref="I8:I30" si="2">+C8-F8</f>
        <v>269916.79999999999</v>
      </c>
      <c r="J8" s="23">
        <f t="shared" ref="J8:J30" si="3">+D8-G8</f>
        <v>271224.59999999998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3">
        <v>13847.9</v>
      </c>
      <c r="C9" s="23">
        <v>14244.3</v>
      </c>
      <c r="D9" s="23">
        <v>14411.9</v>
      </c>
      <c r="E9" s="23"/>
      <c r="F9" s="23"/>
      <c r="G9" s="23"/>
      <c r="H9" s="23">
        <f t="shared" si="1"/>
        <v>13847.9</v>
      </c>
      <c r="I9" s="23">
        <f t="shared" si="2"/>
        <v>14244.3</v>
      </c>
      <c r="J9" s="23">
        <f t="shared" si="3"/>
        <v>14411.9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3">
        <v>22761.599999999999</v>
      </c>
      <c r="C10" s="23">
        <v>22761.599999999999</v>
      </c>
      <c r="D10" s="23">
        <v>22761.599999999999</v>
      </c>
      <c r="E10" s="23"/>
      <c r="F10" s="23"/>
      <c r="G10" s="23"/>
      <c r="H10" s="23">
        <f t="shared" si="1"/>
        <v>22761.599999999999</v>
      </c>
      <c r="I10" s="23">
        <f t="shared" si="2"/>
        <v>22761.599999999999</v>
      </c>
      <c r="J10" s="23">
        <f t="shared" si="3"/>
        <v>22761.599999999999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3">
        <v>1540.9</v>
      </c>
      <c r="C11" s="23">
        <v>1540.9</v>
      </c>
      <c r="D11" s="23">
        <v>1540.9</v>
      </c>
      <c r="E11" s="23"/>
      <c r="F11" s="23"/>
      <c r="G11" s="23"/>
      <c r="H11" s="23">
        <f t="shared" si="1"/>
        <v>1540.9</v>
      </c>
      <c r="I11" s="23">
        <f t="shared" si="2"/>
        <v>1540.9</v>
      </c>
      <c r="J11" s="23">
        <f t="shared" si="3"/>
        <v>1540.9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3">
        <v>34424</v>
      </c>
      <c r="C12" s="23">
        <v>36145.199999999997</v>
      </c>
      <c r="D12" s="23">
        <v>37952.400000000001</v>
      </c>
      <c r="E12" s="23"/>
      <c r="F12" s="23"/>
      <c r="G12" s="23"/>
      <c r="H12" s="23">
        <f t="shared" si="1"/>
        <v>34424</v>
      </c>
      <c r="I12" s="23">
        <f t="shared" si="2"/>
        <v>36145.199999999997</v>
      </c>
      <c r="J12" s="23">
        <f t="shared" si="3"/>
        <v>37952.400000000001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3"/>
      <c r="C13" s="23"/>
      <c r="D13" s="23"/>
      <c r="E13" s="23"/>
      <c r="F13" s="23"/>
      <c r="G13" s="23"/>
      <c r="H13" s="23">
        <f t="shared" si="1"/>
        <v>0</v>
      </c>
      <c r="I13" s="23">
        <f t="shared" si="2"/>
        <v>0</v>
      </c>
      <c r="J13" s="23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3">
        <v>786.3</v>
      </c>
      <c r="C14" s="23">
        <v>786.3</v>
      </c>
      <c r="D14" s="23">
        <v>786.3</v>
      </c>
      <c r="E14" s="23"/>
      <c r="F14" s="23"/>
      <c r="G14" s="23"/>
      <c r="H14" s="23">
        <f t="shared" si="1"/>
        <v>786.3</v>
      </c>
      <c r="I14" s="23">
        <f t="shared" si="2"/>
        <v>786.3</v>
      </c>
      <c r="J14" s="23">
        <f t="shared" si="3"/>
        <v>786.3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3"/>
      <c r="C15" s="23"/>
      <c r="D15" s="23"/>
      <c r="E15" s="23"/>
      <c r="F15" s="23"/>
      <c r="G15" s="23"/>
      <c r="H15" s="23">
        <f t="shared" si="1"/>
        <v>0</v>
      </c>
      <c r="I15" s="23">
        <f t="shared" si="2"/>
        <v>0</v>
      </c>
      <c r="J15" s="23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3">
        <v>250</v>
      </c>
      <c r="C16" s="23">
        <v>250</v>
      </c>
      <c r="D16" s="23">
        <v>250</v>
      </c>
      <c r="E16" s="23"/>
      <c r="F16" s="23"/>
      <c r="G16" s="23"/>
      <c r="H16" s="23">
        <f t="shared" si="1"/>
        <v>250</v>
      </c>
      <c r="I16" s="23">
        <f t="shared" si="2"/>
        <v>250</v>
      </c>
      <c r="J16" s="23">
        <f t="shared" si="3"/>
        <v>250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3"/>
      <c r="C17" s="23"/>
      <c r="D17" s="23"/>
      <c r="E17" s="23"/>
      <c r="F17" s="23"/>
      <c r="G17" s="23"/>
      <c r="H17" s="23">
        <f t="shared" si="1"/>
        <v>0</v>
      </c>
      <c r="I17" s="23">
        <f t="shared" si="2"/>
        <v>0</v>
      </c>
      <c r="J17" s="23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3"/>
      <c r="C18" s="23"/>
      <c r="D18" s="23"/>
      <c r="E18" s="23"/>
      <c r="F18" s="23"/>
      <c r="G18" s="23"/>
      <c r="H18" s="23">
        <f t="shared" si="1"/>
        <v>0</v>
      </c>
      <c r="I18" s="23">
        <f t="shared" si="2"/>
        <v>0</v>
      </c>
      <c r="J18" s="23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3"/>
      <c r="C19" s="23"/>
      <c r="D19" s="23"/>
      <c r="E19" s="23"/>
      <c r="F19" s="23"/>
      <c r="G19" s="23"/>
      <c r="H19" s="23">
        <f t="shared" si="1"/>
        <v>0</v>
      </c>
      <c r="I19" s="23">
        <f t="shared" si="2"/>
        <v>0</v>
      </c>
      <c r="J19" s="23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3">
        <v>500</v>
      </c>
      <c r="C20" s="23">
        <v>500</v>
      </c>
      <c r="D20" s="23">
        <v>500</v>
      </c>
      <c r="E20" s="23"/>
      <c r="F20" s="23"/>
      <c r="G20" s="23"/>
      <c r="H20" s="23">
        <f t="shared" si="1"/>
        <v>500</v>
      </c>
      <c r="I20" s="23">
        <f t="shared" si="2"/>
        <v>500</v>
      </c>
      <c r="J20" s="23">
        <f t="shared" si="3"/>
        <v>500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3"/>
      <c r="C21" s="23"/>
      <c r="D21" s="23"/>
      <c r="E21" s="23"/>
      <c r="F21" s="23"/>
      <c r="G21" s="23"/>
      <c r="H21" s="23">
        <f t="shared" si="1"/>
        <v>0</v>
      </c>
      <c r="I21" s="23">
        <f t="shared" si="2"/>
        <v>0</v>
      </c>
      <c r="J21" s="23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3">
        <v>88.7</v>
      </c>
      <c r="C22" s="23">
        <v>88.7</v>
      </c>
      <c r="D22" s="23">
        <v>88.7</v>
      </c>
      <c r="E22" s="23"/>
      <c r="F22" s="23"/>
      <c r="G22" s="23"/>
      <c r="H22" s="23">
        <f t="shared" si="1"/>
        <v>88.7</v>
      </c>
      <c r="I22" s="23">
        <f t="shared" si="2"/>
        <v>88.7</v>
      </c>
      <c r="J22" s="23">
        <f t="shared" si="3"/>
        <v>88.7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3"/>
      <c r="C23" s="23"/>
      <c r="D23" s="23"/>
      <c r="E23" s="23"/>
      <c r="F23" s="23"/>
      <c r="G23" s="23"/>
      <c r="H23" s="23">
        <f t="shared" si="1"/>
        <v>0</v>
      </c>
      <c r="I23" s="23">
        <f t="shared" si="2"/>
        <v>0</v>
      </c>
      <c r="J23" s="23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3"/>
      <c r="C24" s="23"/>
      <c r="D24" s="23"/>
      <c r="E24" s="23"/>
      <c r="F24" s="23"/>
      <c r="G24" s="23"/>
      <c r="H24" s="23">
        <f t="shared" si="1"/>
        <v>0</v>
      </c>
      <c r="I24" s="23">
        <f t="shared" si="2"/>
        <v>0</v>
      </c>
      <c r="J24" s="23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3"/>
      <c r="C25" s="23"/>
      <c r="D25" s="23"/>
      <c r="E25" s="23"/>
      <c r="F25" s="23"/>
      <c r="G25" s="23"/>
      <c r="H25" s="23">
        <f t="shared" si="1"/>
        <v>0</v>
      </c>
      <c r="I25" s="23">
        <f t="shared" si="2"/>
        <v>0</v>
      </c>
      <c r="J25" s="23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3"/>
      <c r="C26" s="23"/>
      <c r="D26" s="23"/>
      <c r="E26" s="23"/>
      <c r="F26" s="23"/>
      <c r="G26" s="23"/>
      <c r="H26" s="23">
        <f t="shared" si="1"/>
        <v>0</v>
      </c>
      <c r="I26" s="23">
        <f t="shared" si="2"/>
        <v>0</v>
      </c>
      <c r="J26" s="23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3"/>
      <c r="C27" s="23"/>
      <c r="D27" s="23"/>
      <c r="E27" s="23"/>
      <c r="F27" s="23"/>
      <c r="G27" s="23"/>
      <c r="H27" s="23">
        <f t="shared" si="1"/>
        <v>0</v>
      </c>
      <c r="I27" s="23">
        <f t="shared" si="2"/>
        <v>0</v>
      </c>
      <c r="J27" s="23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3"/>
      <c r="C28" s="23"/>
      <c r="D28" s="23"/>
      <c r="E28" s="23"/>
      <c r="F28" s="23"/>
      <c r="G28" s="23"/>
      <c r="H28" s="23">
        <f t="shared" si="1"/>
        <v>0</v>
      </c>
      <c r="I28" s="23">
        <f t="shared" si="2"/>
        <v>0</v>
      </c>
      <c r="J28" s="23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3"/>
      <c r="C29" s="23"/>
      <c r="D29" s="23"/>
      <c r="E29" s="23"/>
      <c r="F29" s="23"/>
      <c r="G29" s="23"/>
      <c r="H29" s="23">
        <f t="shared" si="1"/>
        <v>0</v>
      </c>
      <c r="I29" s="23">
        <f t="shared" si="2"/>
        <v>0</v>
      </c>
      <c r="J29" s="23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3">
        <v>2073</v>
      </c>
      <c r="C30" s="23">
        <v>2073</v>
      </c>
      <c r="D30" s="23">
        <v>2073</v>
      </c>
      <c r="E30" s="23"/>
      <c r="F30" s="23"/>
      <c r="G30" s="23"/>
      <c r="H30" s="23">
        <f t="shared" si="1"/>
        <v>2073</v>
      </c>
      <c r="I30" s="23">
        <f t="shared" si="2"/>
        <v>2073</v>
      </c>
      <c r="J30" s="23">
        <f t="shared" si="3"/>
        <v>2073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5" t="s">
        <v>25</v>
      </c>
      <c r="B31" s="27">
        <f>SUM(B7:B30)</f>
        <v>1347693.2999999998</v>
      </c>
      <c r="C31" s="27">
        <f t="shared" ref="C31:J31" si="4">SUM(C7:C30)</f>
        <v>1342870.6</v>
      </c>
      <c r="D31" s="27">
        <f t="shared" si="4"/>
        <v>1351317.2999999998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1347693.2999999998</v>
      </c>
      <c r="I31" s="27">
        <f t="shared" si="4"/>
        <v>1342870.6</v>
      </c>
      <c r="J31" s="27">
        <f t="shared" si="4"/>
        <v>1351317.2999999998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31496062992125984" right="0.31496062992125984" top="0.74803149606299213" bottom="0.15748031496062992" header="0.11811023622047245" footer="0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2022-03-26T09:36:15Z</dcterms:modified>
</cp:coreProperties>
</file>